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1835"/>
  </bookViews>
  <sheets>
    <sheet name="Форма 2" sheetId="1" r:id="rId1"/>
  </sheets>
  <definedNames>
    <definedName name="_xlnm.Print_Area" localSheetId="0">'Форма 2'!$A$1:$AC$41</definedName>
  </definedNames>
  <calcPr calcId="145621"/>
</workbook>
</file>

<file path=xl/calcChain.xml><?xml version="1.0" encoding="utf-8"?>
<calcChain xmlns="http://schemas.openxmlformats.org/spreadsheetml/2006/main">
  <c r="P32" i="1" l="1"/>
  <c r="P31" i="1" s="1"/>
  <c r="O32" i="1"/>
  <c r="O31" i="1" s="1"/>
  <c r="E32" i="1"/>
  <c r="N32" i="1" s="1"/>
  <c r="N31" i="1" s="1"/>
  <c r="D32" i="1"/>
  <c r="D31" i="1" s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M31" i="1"/>
  <c r="L31" i="1"/>
  <c r="K31" i="1"/>
  <c r="J31" i="1"/>
  <c r="I31" i="1"/>
  <c r="H31" i="1"/>
  <c r="G31" i="1"/>
  <c r="F31" i="1"/>
  <c r="C31" i="1"/>
  <c r="P30" i="1"/>
  <c r="D30" i="1" s="1"/>
  <c r="O30" i="1"/>
  <c r="E30" i="1"/>
  <c r="N30" i="1" s="1"/>
  <c r="P29" i="1"/>
  <c r="O29" i="1"/>
  <c r="E29" i="1"/>
  <c r="N29" i="1" s="1"/>
  <c r="P28" i="1"/>
  <c r="D28" i="1" s="1"/>
  <c r="O28" i="1"/>
  <c r="E28" i="1"/>
  <c r="N28" i="1" s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M27" i="1"/>
  <c r="L27" i="1"/>
  <c r="L16" i="1" s="1"/>
  <c r="K27" i="1"/>
  <c r="J27" i="1"/>
  <c r="I27" i="1"/>
  <c r="H27" i="1"/>
  <c r="G27" i="1"/>
  <c r="F27" i="1"/>
  <c r="F16" i="1" s="1"/>
  <c r="C27" i="1"/>
  <c r="P26" i="1"/>
  <c r="D26" i="1" s="1"/>
  <c r="D25" i="1" s="1"/>
  <c r="O26" i="1"/>
  <c r="O25" i="1" s="1"/>
  <c r="E26" i="1"/>
  <c r="N26" i="1" s="1"/>
  <c r="N25" i="1" s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M25" i="1"/>
  <c r="L25" i="1"/>
  <c r="K25" i="1"/>
  <c r="J25" i="1"/>
  <c r="I25" i="1"/>
  <c r="H25" i="1"/>
  <c r="G25" i="1"/>
  <c r="F25" i="1"/>
  <c r="E25" i="1"/>
  <c r="C25" i="1"/>
  <c r="P24" i="1"/>
  <c r="D24" i="1" s="1"/>
  <c r="O24" i="1"/>
  <c r="E24" i="1"/>
  <c r="N24" i="1" s="1"/>
  <c r="P23" i="1"/>
  <c r="D23" i="1" s="1"/>
  <c r="O23" i="1"/>
  <c r="O21" i="1" s="1"/>
  <c r="E23" i="1"/>
  <c r="N23" i="1" s="1"/>
  <c r="P22" i="1"/>
  <c r="D22" i="1" s="1"/>
  <c r="O22" i="1"/>
  <c r="E22" i="1"/>
  <c r="E21" i="1" s="1"/>
  <c r="AC21" i="1"/>
  <c r="AB21" i="1"/>
  <c r="AA21" i="1"/>
  <c r="Z21" i="1"/>
  <c r="Y21" i="1"/>
  <c r="X21" i="1"/>
  <c r="W21" i="1"/>
  <c r="W16" i="1" s="1"/>
  <c r="V21" i="1"/>
  <c r="U21" i="1"/>
  <c r="T21" i="1"/>
  <c r="S21" i="1"/>
  <c r="R21" i="1"/>
  <c r="Q21" i="1"/>
  <c r="Q16" i="1" s="1"/>
  <c r="M21" i="1"/>
  <c r="L21" i="1"/>
  <c r="K21" i="1"/>
  <c r="J21" i="1"/>
  <c r="I21" i="1"/>
  <c r="H21" i="1"/>
  <c r="G21" i="1"/>
  <c r="F21" i="1"/>
  <c r="C21" i="1"/>
  <c r="P20" i="1"/>
  <c r="D20" i="1" s="1"/>
  <c r="O20" i="1"/>
  <c r="E20" i="1"/>
  <c r="N20" i="1" s="1"/>
  <c r="P19" i="1"/>
  <c r="D19" i="1" s="1"/>
  <c r="O19" i="1"/>
  <c r="E19" i="1"/>
  <c r="N19" i="1" s="1"/>
  <c r="P18" i="1"/>
  <c r="D18" i="1" s="1"/>
  <c r="D17" i="1" s="1"/>
  <c r="O18" i="1"/>
  <c r="N18" i="1"/>
  <c r="E18" i="1"/>
  <c r="AC17" i="1"/>
  <c r="AC16" i="1" s="1"/>
  <c r="AB17" i="1"/>
  <c r="AA17" i="1"/>
  <c r="Z17" i="1"/>
  <c r="Z16" i="1" s="1"/>
  <c r="Y17" i="1"/>
  <c r="X17" i="1"/>
  <c r="W17" i="1"/>
  <c r="V17" i="1"/>
  <c r="U17" i="1"/>
  <c r="T17" i="1"/>
  <c r="T16" i="1" s="1"/>
  <c r="S17" i="1"/>
  <c r="R17" i="1"/>
  <c r="Q17" i="1"/>
  <c r="M17" i="1"/>
  <c r="L17" i="1"/>
  <c r="K17" i="1"/>
  <c r="K16" i="1" s="1"/>
  <c r="J17" i="1"/>
  <c r="J16" i="1" s="1"/>
  <c r="I17" i="1"/>
  <c r="H17" i="1"/>
  <c r="G17" i="1"/>
  <c r="F17" i="1"/>
  <c r="C17" i="1"/>
  <c r="C16" i="1" s="1"/>
  <c r="V16" i="1" l="1"/>
  <c r="AB16" i="1"/>
  <c r="N22" i="1"/>
  <c r="R16" i="1"/>
  <c r="X16" i="1"/>
  <c r="P27" i="1"/>
  <c r="H16" i="1"/>
  <c r="O17" i="1"/>
  <c r="S16" i="1"/>
  <c r="Y16" i="1"/>
  <c r="I16" i="1"/>
  <c r="P25" i="1"/>
  <c r="E17" i="1"/>
  <c r="M16" i="1"/>
  <c r="N21" i="1"/>
  <c r="G16" i="1"/>
  <c r="O27" i="1"/>
  <c r="O16" i="1" s="1"/>
  <c r="U16" i="1"/>
  <c r="AA16" i="1"/>
  <c r="N17" i="1"/>
  <c r="N27" i="1"/>
  <c r="D21" i="1"/>
  <c r="P17" i="1"/>
  <c r="E27" i="1"/>
  <c r="D29" i="1"/>
  <c r="D27" i="1" s="1"/>
  <c r="E31" i="1"/>
  <c r="P21" i="1"/>
  <c r="D16" i="1" l="1"/>
  <c r="E16" i="1"/>
  <c r="N16" i="1"/>
  <c r="P16" i="1"/>
</calcChain>
</file>

<file path=xl/sharedStrings.xml><?xml version="1.0" encoding="utf-8"?>
<sst xmlns="http://schemas.openxmlformats.org/spreadsheetml/2006/main" count="96" uniqueCount="47">
  <si>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</si>
  <si>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</si>
  <si>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</si>
  <si>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</si>
  <si>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</si>
  <si>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</si>
  <si>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</si>
  <si>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</si>
  <si>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</si>
  <si>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</si>
  <si>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</si>
  <si>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</si>
  <si>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</si>
  <si>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</si>
  <si>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</si>
  <si>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</si>
  <si>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</si>
  <si>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</si>
  <si>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</si>
  <si>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</si>
  <si>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</si>
  <si>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</si>
  <si>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</si>
  <si>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</si>
  <si>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</si>
  <si>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</si>
  <si>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</si>
  <si>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</si>
  <si>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</si>
  <si>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</si>
  <si>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</si>
  <si>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</si>
  <si>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</si>
  <si>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</si>
  <si>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</si>
  <si>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</si>
  <si>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</si>
  <si>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</si>
  <si>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</si>
  <si>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</si>
  <si>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Всего по этапу 2023 года</t>
  </si>
  <si>
    <t>Итого по Асиновскому муниципальному району</t>
  </si>
  <si>
    <t xml:space="preserve">Итого по Городу Томску </t>
  </si>
  <si>
    <t xml:space="preserve">Итого по Чаинскому муниципальному району </t>
  </si>
  <si>
    <t xml:space="preserve">Итого по Каргасокскому муниципальному району </t>
  </si>
  <si>
    <t xml:space="preserve">Итого по Томскому муниципальному району </t>
  </si>
  <si>
    <t xml:space="preserve">Приложение № 2 
к распоряжению Администрации Томской области
от 28.02.2023  № 145-ра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</si>
</sst>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</font>
    <font>
      <sz val="18"/>
      <color rgb="FF000000"/>
      <name val="Times New Roman"/>
    </font>
    <font>
      <b/>
      <sz val="18"/>
      <color rgb="FF000000"/>
      <name val="Times New Roman"/>
    </font>
    <font>
      <sz val="18"/>
      <color rgb="FF000000"/>
      <name val="PT Astra Serif"/>
      <family val="1"/>
      <charset val="204"/>
    </font>
    <font>
      <sz val="16"/>
      <color rgb="FF000000"/>
      <name val="Arial Cy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center" vertical="top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5" fillId="2" borderId="0" xfId="0" applyFont="1" applyFill="1" applyBorder="1"/>
    <xf numFmtId="4" fontId="8" fillId="2" borderId="0" xfId="0" applyNumberFormat="1" applyFont="1" applyFill="1"/>
    <xf numFmtId="0" fontId="5" fillId="2" borderId="0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3" fillId="2" borderId="11" xfId="0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right" vertical="center" wrapText="1"/>
    </xf>
    <xf numFmtId="0" fontId="2" fillId="2" borderId="16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4" fontId="3" fillId="2" borderId="8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3" fillId="2" borderId="16" xfId="0" applyNumberFormat="1" applyFont="1" applyFill="1" applyBorder="1" applyAlignment="1">
      <alignment horizontal="right" vertical="center" wrapText="1"/>
    </xf>
    <xf numFmtId="4" fontId="3" fillId="3" borderId="16" xfId="0" applyNumberFormat="1" applyFont="1" applyFill="1" applyBorder="1" applyAlignment="1">
      <alignment horizontal="right" vertical="center" wrapText="1"/>
    </xf>
    <xf numFmtId="4" fontId="3" fillId="2" borderId="16" xfId="0" applyNumberFormat="1" applyFont="1" applyFill="1" applyBorder="1" applyAlignment="1">
      <alignment horizontal="right" vertical="center"/>
    </xf>
    <xf numFmtId="4" fontId="3" fillId="3" borderId="16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tabSelected="1" view="pageBreakPreview" zoomScale="40" zoomScaleNormal="40" zoomScaleSheetLayoutView="40" workbookViewId="0">
      <selection activeCell="Y1" sqref="Y1:AC4"/>
    </sheetView>
  </sheetViews>
  <sheetFormatPr defaultRowHeight="15.75" x14ac:dyDescent="0.25"/>
  <cols>
    <col min="1" max="1" width="10.42578125" style="2" customWidth="1"/>
    <col min="2" max="2" width="36.140625" style="2" customWidth="1"/>
    <col min="3" max="3" width="17.5703125" style="2" customWidth="1"/>
    <col min="4" max="4" width="27.28515625" style="2" customWidth="1"/>
    <col min="5" max="5" width="18" style="2" customWidth="1"/>
    <col min="6" max="6" width="17" style="2" customWidth="1"/>
    <col min="7" max="7" width="26.5703125" style="2" customWidth="1"/>
    <col min="8" max="8" width="16.140625" style="2" customWidth="1"/>
    <col min="9" max="9" width="18.5703125" style="2" customWidth="1"/>
    <col min="10" max="10" width="11.7109375" style="2" customWidth="1"/>
    <col min="11" max="12" width="22.5703125" style="2" customWidth="1"/>
    <col min="13" max="13" width="28.85546875" style="2" customWidth="1"/>
    <col min="14" max="14" width="16.42578125" style="2" customWidth="1"/>
    <col min="15" max="15" width="19.7109375" style="2" customWidth="1"/>
    <col min="16" max="16" width="26.85546875" style="2" customWidth="1"/>
    <col min="17" max="17" width="19.5703125" style="2" customWidth="1"/>
    <col min="18" max="18" width="27.28515625" style="2" customWidth="1"/>
    <col min="19" max="19" width="19" style="2" customWidth="1"/>
    <col min="20" max="20" width="26.85546875" style="2" customWidth="1"/>
    <col min="21" max="21" width="18.28515625" style="2" customWidth="1"/>
    <col min="22" max="22" width="25.85546875" style="2" customWidth="1"/>
    <col min="23" max="23" width="17.85546875" style="2" customWidth="1"/>
    <col min="24" max="24" width="26" style="2" customWidth="1"/>
    <col min="25" max="25" width="29.42578125" style="2" customWidth="1"/>
    <col min="26" max="26" width="17" style="2" customWidth="1"/>
    <col min="27" max="27" width="20" style="2" customWidth="1"/>
    <col min="28" max="28" width="18" style="2" customWidth="1"/>
    <col min="29" max="29" width="16" style="2" customWidth="1"/>
    <col min="30" max="30" width="24.5703125" style="1" customWidth="1"/>
  </cols>
  <sheetData>
    <row r="1" spans="1:30" ht="24" customHeight="1" x14ac:dyDescent="0.25">
      <c r="Y1" s="47" t="s">
        <v>46</v>
      </c>
      <c r="Z1" s="47"/>
      <c r="AA1" s="47"/>
      <c r="AB1" s="47"/>
      <c r="AC1" s="47"/>
    </row>
    <row r="2" spans="1:30" ht="25.5" customHeight="1" x14ac:dyDescent="0.25">
      <c r="Y2" s="47"/>
      <c r="Z2" s="47"/>
      <c r="AA2" s="47"/>
      <c r="AB2" s="47"/>
      <c r="AC2" s="47"/>
    </row>
    <row r="3" spans="1:30" ht="20.25" customHeight="1" x14ac:dyDescent="0.25">
      <c r="Y3" s="47"/>
      <c r="Z3" s="47"/>
      <c r="AA3" s="47"/>
      <c r="AB3" s="47"/>
      <c r="AC3" s="47"/>
    </row>
    <row r="4" spans="1:30" ht="20.25" customHeight="1" x14ac:dyDescent="0.25">
      <c r="Y4" s="47"/>
      <c r="Z4" s="47"/>
      <c r="AA4" s="47"/>
      <c r="AB4" s="47"/>
      <c r="AC4" s="47"/>
    </row>
    <row r="5" spans="1:30" ht="18.75" customHeight="1" x14ac:dyDescent="0.25">
      <c r="Z5" s="4"/>
      <c r="AA5" s="4"/>
      <c r="AB5" s="4"/>
      <c r="AC5" s="4"/>
    </row>
    <row r="6" spans="1:30" ht="43.5" customHeight="1" x14ac:dyDescent="0.25">
      <c r="A6" s="74" t="s">
        <v>0</v>
      </c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</row>
    <row r="7" spans="1:30" ht="51.75" customHeight="1" x14ac:dyDescent="0.25">
      <c r="A7" s="33"/>
      <c r="B7" s="33"/>
    </row>
    <row r="8" spans="1:30" ht="29.25" customHeight="1" x14ac:dyDescent="0.25">
      <c r="A8" s="76" t="s">
        <v>1</v>
      </c>
      <c r="B8" s="76" t="s">
        <v>2</v>
      </c>
      <c r="C8" s="77" t="s">
        <v>3</v>
      </c>
      <c r="D8" s="69" t="s">
        <v>4</v>
      </c>
      <c r="E8" s="52" t="s">
        <v>5</v>
      </c>
      <c r="F8" s="53"/>
      <c r="G8" s="53"/>
      <c r="H8" s="53"/>
      <c r="I8" s="53"/>
      <c r="J8" s="53"/>
      <c r="K8" s="53"/>
      <c r="L8" s="53"/>
      <c r="M8" s="54"/>
      <c r="N8" s="79" t="s">
        <v>6</v>
      </c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1"/>
    </row>
    <row r="9" spans="1:30" ht="48" customHeight="1" x14ac:dyDescent="0.25">
      <c r="A9" s="76"/>
      <c r="B9" s="76"/>
      <c r="C9" s="78"/>
      <c r="D9" s="70"/>
      <c r="E9" s="48" t="s">
        <v>7</v>
      </c>
      <c r="F9" s="51" t="s">
        <v>8</v>
      </c>
      <c r="G9" s="51"/>
      <c r="H9" s="51"/>
      <c r="I9" s="51"/>
      <c r="J9" s="51"/>
      <c r="K9" s="51"/>
      <c r="L9" s="51"/>
      <c r="M9" s="51"/>
      <c r="N9" s="52" t="s">
        <v>7</v>
      </c>
      <c r="O9" s="53"/>
      <c r="P9" s="54"/>
      <c r="Q9" s="61" t="s">
        <v>8</v>
      </c>
      <c r="R9" s="62"/>
      <c r="S9" s="62"/>
      <c r="T9" s="62"/>
      <c r="U9" s="62"/>
      <c r="V9" s="62"/>
      <c r="W9" s="62"/>
      <c r="X9" s="62"/>
      <c r="Y9" s="62"/>
      <c r="Z9" s="63" t="s">
        <v>9</v>
      </c>
      <c r="AA9" s="63"/>
      <c r="AB9" s="63"/>
      <c r="AC9" s="63"/>
    </row>
    <row r="10" spans="1:30" ht="39.75" customHeight="1" x14ac:dyDescent="0.25">
      <c r="A10" s="76"/>
      <c r="B10" s="76"/>
      <c r="C10" s="78"/>
      <c r="D10" s="70"/>
      <c r="E10" s="49"/>
      <c r="F10" s="52" t="s">
        <v>10</v>
      </c>
      <c r="G10" s="53"/>
      <c r="H10" s="53"/>
      <c r="I10" s="54"/>
      <c r="J10" s="52" t="s">
        <v>11</v>
      </c>
      <c r="K10" s="54"/>
      <c r="L10" s="48" t="s">
        <v>12</v>
      </c>
      <c r="M10" s="64" t="s">
        <v>13</v>
      </c>
      <c r="N10" s="55"/>
      <c r="O10" s="56"/>
      <c r="P10" s="57"/>
      <c r="Q10" s="52" t="s">
        <v>14</v>
      </c>
      <c r="R10" s="54"/>
      <c r="S10" s="50" t="s">
        <v>15</v>
      </c>
      <c r="T10" s="50"/>
      <c r="U10" s="50"/>
      <c r="V10" s="50"/>
      <c r="W10" s="55" t="s">
        <v>16</v>
      </c>
      <c r="X10" s="57"/>
      <c r="Y10" s="64" t="s">
        <v>17</v>
      </c>
      <c r="Z10" s="69" t="s">
        <v>18</v>
      </c>
      <c r="AA10" s="69" t="s">
        <v>19</v>
      </c>
      <c r="AB10" s="69" t="s">
        <v>20</v>
      </c>
      <c r="AC10" s="69" t="s">
        <v>21</v>
      </c>
    </row>
    <row r="11" spans="1:30" ht="34.5" customHeight="1" x14ac:dyDescent="0.25">
      <c r="A11" s="76"/>
      <c r="B11" s="76"/>
      <c r="C11" s="78"/>
      <c r="D11" s="70"/>
      <c r="E11" s="49"/>
      <c r="F11" s="55"/>
      <c r="G11" s="56"/>
      <c r="H11" s="56"/>
      <c r="I11" s="57"/>
      <c r="J11" s="55"/>
      <c r="K11" s="57"/>
      <c r="L11" s="49"/>
      <c r="M11" s="65"/>
      <c r="N11" s="55"/>
      <c r="O11" s="56"/>
      <c r="P11" s="57"/>
      <c r="Q11" s="55"/>
      <c r="R11" s="57"/>
      <c r="S11" s="52" t="s">
        <v>22</v>
      </c>
      <c r="T11" s="54"/>
      <c r="U11" s="52" t="s">
        <v>23</v>
      </c>
      <c r="V11" s="54"/>
      <c r="W11" s="55"/>
      <c r="X11" s="57"/>
      <c r="Y11" s="65"/>
      <c r="Z11" s="70"/>
      <c r="AA11" s="70"/>
      <c r="AB11" s="70"/>
      <c r="AC11" s="70"/>
    </row>
    <row r="12" spans="1:30" ht="130.5" customHeight="1" x14ac:dyDescent="0.25">
      <c r="A12" s="76"/>
      <c r="B12" s="76"/>
      <c r="C12" s="78"/>
      <c r="D12" s="70"/>
      <c r="E12" s="50"/>
      <c r="F12" s="58"/>
      <c r="G12" s="59"/>
      <c r="H12" s="59"/>
      <c r="I12" s="60"/>
      <c r="J12" s="58"/>
      <c r="K12" s="60"/>
      <c r="L12" s="50"/>
      <c r="M12" s="66"/>
      <c r="N12" s="58"/>
      <c r="O12" s="59"/>
      <c r="P12" s="60"/>
      <c r="Q12" s="58"/>
      <c r="R12" s="60"/>
      <c r="S12" s="58"/>
      <c r="T12" s="60"/>
      <c r="U12" s="58"/>
      <c r="V12" s="60"/>
      <c r="W12" s="58"/>
      <c r="X12" s="60"/>
      <c r="Y12" s="66"/>
      <c r="Z12" s="71"/>
      <c r="AA12" s="71"/>
      <c r="AB12" s="71"/>
      <c r="AC12" s="71"/>
    </row>
    <row r="13" spans="1:30" ht="210.75" customHeight="1" x14ac:dyDescent="0.25">
      <c r="A13" s="76"/>
      <c r="B13" s="76"/>
      <c r="C13" s="78"/>
      <c r="D13" s="71"/>
      <c r="E13" s="9" t="s">
        <v>24</v>
      </c>
      <c r="F13" s="9" t="s">
        <v>24</v>
      </c>
      <c r="G13" s="9" t="s">
        <v>25</v>
      </c>
      <c r="H13" s="10" t="s">
        <v>26</v>
      </c>
      <c r="I13" s="10" t="s">
        <v>27</v>
      </c>
      <c r="J13" s="9" t="s">
        <v>24</v>
      </c>
      <c r="K13" s="10" t="s">
        <v>28</v>
      </c>
      <c r="L13" s="9" t="s">
        <v>24</v>
      </c>
      <c r="M13" s="11" t="s">
        <v>29</v>
      </c>
      <c r="N13" s="9" t="s">
        <v>24</v>
      </c>
      <c r="O13" s="9" t="s">
        <v>30</v>
      </c>
      <c r="P13" s="9" t="s">
        <v>29</v>
      </c>
      <c r="Q13" s="9" t="s">
        <v>30</v>
      </c>
      <c r="R13" s="9" t="s">
        <v>29</v>
      </c>
      <c r="S13" s="9" t="s">
        <v>30</v>
      </c>
      <c r="T13" s="9" t="s">
        <v>29</v>
      </c>
      <c r="U13" s="9" t="s">
        <v>30</v>
      </c>
      <c r="V13" s="9" t="s">
        <v>29</v>
      </c>
      <c r="W13" s="9" t="s">
        <v>30</v>
      </c>
      <c r="X13" s="9" t="s">
        <v>29</v>
      </c>
      <c r="Y13" s="11" t="s">
        <v>29</v>
      </c>
      <c r="Z13" s="10" t="s">
        <v>31</v>
      </c>
      <c r="AA13" s="10" t="s">
        <v>31</v>
      </c>
      <c r="AB13" s="10" t="s">
        <v>31</v>
      </c>
      <c r="AC13" s="10" t="s">
        <v>31</v>
      </c>
    </row>
    <row r="14" spans="1:30" ht="20.25" customHeight="1" x14ac:dyDescent="0.25">
      <c r="A14" s="76"/>
      <c r="B14" s="76"/>
      <c r="C14" s="21" t="s">
        <v>32</v>
      </c>
      <c r="D14" s="13" t="s">
        <v>33</v>
      </c>
      <c r="E14" s="8" t="s">
        <v>32</v>
      </c>
      <c r="F14" s="8" t="s">
        <v>32</v>
      </c>
      <c r="G14" s="8" t="s">
        <v>33</v>
      </c>
      <c r="H14" s="13" t="s">
        <v>33</v>
      </c>
      <c r="I14" s="13" t="s">
        <v>33</v>
      </c>
      <c r="J14" s="8" t="s">
        <v>34</v>
      </c>
      <c r="K14" s="13" t="s">
        <v>33</v>
      </c>
      <c r="L14" s="12" t="s">
        <v>34</v>
      </c>
      <c r="M14" s="14" t="s">
        <v>33</v>
      </c>
      <c r="N14" s="12" t="s">
        <v>34</v>
      </c>
      <c r="O14" s="12" t="s">
        <v>34</v>
      </c>
      <c r="P14" s="8" t="s">
        <v>33</v>
      </c>
      <c r="Q14" s="5" t="s">
        <v>32</v>
      </c>
      <c r="R14" s="5" t="s">
        <v>33</v>
      </c>
      <c r="S14" s="5" t="s">
        <v>32</v>
      </c>
      <c r="T14" s="5" t="s">
        <v>33</v>
      </c>
      <c r="U14" s="12" t="s">
        <v>32</v>
      </c>
      <c r="V14" s="12" t="s">
        <v>33</v>
      </c>
      <c r="W14" s="12" t="s">
        <v>32</v>
      </c>
      <c r="X14" s="12" t="s">
        <v>33</v>
      </c>
      <c r="Y14" s="14" t="s">
        <v>33</v>
      </c>
      <c r="Z14" s="6" t="s">
        <v>32</v>
      </c>
      <c r="AA14" s="6" t="s">
        <v>32</v>
      </c>
      <c r="AB14" s="6" t="s">
        <v>32</v>
      </c>
      <c r="AC14" s="6" t="s">
        <v>32</v>
      </c>
    </row>
    <row r="15" spans="1:30" ht="20.25" customHeight="1" x14ac:dyDescent="0.25">
      <c r="A15" s="34">
        <v>1</v>
      </c>
      <c r="B15" s="35">
        <v>2</v>
      </c>
      <c r="C15" s="31">
        <v>3</v>
      </c>
      <c r="D15" s="15">
        <v>4</v>
      </c>
      <c r="E15" s="5">
        <v>5</v>
      </c>
      <c r="F15" s="5">
        <v>6</v>
      </c>
      <c r="G15" s="5">
        <v>7</v>
      </c>
      <c r="H15" s="15">
        <v>8</v>
      </c>
      <c r="I15" s="15">
        <v>9</v>
      </c>
      <c r="J15" s="5">
        <v>10</v>
      </c>
      <c r="K15" s="15">
        <v>11</v>
      </c>
      <c r="L15" s="5">
        <v>12</v>
      </c>
      <c r="M15" s="7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  <c r="V15" s="5">
        <v>22</v>
      </c>
      <c r="W15" s="5">
        <v>23</v>
      </c>
      <c r="X15" s="5">
        <v>24</v>
      </c>
      <c r="Y15" s="14">
        <v>25</v>
      </c>
      <c r="Z15" s="15">
        <v>26</v>
      </c>
      <c r="AA15" s="15">
        <v>27</v>
      </c>
      <c r="AB15" s="15">
        <v>28</v>
      </c>
      <c r="AC15" s="15">
        <v>29</v>
      </c>
    </row>
    <row r="16" spans="1:30" ht="150.75" customHeight="1" x14ac:dyDescent="0.3">
      <c r="A16" s="34"/>
      <c r="B16" s="36" t="s">
        <v>35</v>
      </c>
      <c r="C16" s="32">
        <f t="shared" ref="C16:AC16" si="0">SUM(C17,C21,C25,C27,C31)</f>
        <v>125973.09000000001</v>
      </c>
      <c r="D16" s="16">
        <f t="shared" si="0"/>
        <v>8442964188.3400002</v>
      </c>
      <c r="E16" s="16">
        <f t="shared" si="0"/>
        <v>70176.52</v>
      </c>
      <c r="F16" s="16">
        <f t="shared" si="0"/>
        <v>67609.22</v>
      </c>
      <c r="G16" s="16">
        <f t="shared" si="0"/>
        <v>4403093880.1100006</v>
      </c>
      <c r="H16" s="17">
        <f t="shared" si="0"/>
        <v>0</v>
      </c>
      <c r="I16" s="17">
        <f t="shared" si="0"/>
        <v>0</v>
      </c>
      <c r="J16" s="16">
        <f t="shared" si="0"/>
        <v>0</v>
      </c>
      <c r="K16" s="17">
        <f t="shared" si="0"/>
        <v>0</v>
      </c>
      <c r="L16" s="16">
        <f t="shared" si="0"/>
        <v>2567.3000000000002</v>
      </c>
      <c r="M16" s="16">
        <f t="shared" si="0"/>
        <v>0</v>
      </c>
      <c r="N16" s="18">
        <f t="shared" si="0"/>
        <v>55796.57</v>
      </c>
      <c r="O16" s="18">
        <f t="shared" si="0"/>
        <v>65807.12999999999</v>
      </c>
      <c r="P16" s="18">
        <f t="shared" si="0"/>
        <v>4039870308.2299995</v>
      </c>
      <c r="Q16" s="18">
        <f t="shared" si="0"/>
        <v>23003.3</v>
      </c>
      <c r="R16" s="16">
        <f t="shared" si="0"/>
        <v>1761583237.6199999</v>
      </c>
      <c r="S16" s="16">
        <f t="shared" si="0"/>
        <v>24736.829999999998</v>
      </c>
      <c r="T16" s="16">
        <f t="shared" si="0"/>
        <v>1227987998.51</v>
      </c>
      <c r="U16" s="16">
        <f t="shared" si="0"/>
        <v>14050.599999999999</v>
      </c>
      <c r="V16" s="18">
        <f t="shared" si="0"/>
        <v>739219061.07999992</v>
      </c>
      <c r="W16" s="18">
        <f t="shared" si="0"/>
        <v>4016.4000000000005</v>
      </c>
      <c r="X16" s="18">
        <f t="shared" si="0"/>
        <v>311080011.01999998</v>
      </c>
      <c r="Y16" s="18">
        <f t="shared" si="0"/>
        <v>0</v>
      </c>
      <c r="Z16" s="17">
        <f t="shared" si="0"/>
        <v>54104.729999999996</v>
      </c>
      <c r="AA16" s="17">
        <f t="shared" si="0"/>
        <v>0</v>
      </c>
      <c r="AB16" s="19">
        <f t="shared" si="0"/>
        <v>0</v>
      </c>
      <c r="AC16" s="19">
        <f t="shared" si="0"/>
        <v>11702.4</v>
      </c>
      <c r="AD16" s="28"/>
    </row>
    <row r="17" spans="1:29" ht="57" customHeight="1" x14ac:dyDescent="0.25">
      <c r="A17" s="37"/>
      <c r="B17" s="36" t="s">
        <v>36</v>
      </c>
      <c r="C17" s="32">
        <f t="shared" ref="C17:AC17" si="1">SUM(C18:C20)</f>
        <v>13365.17</v>
      </c>
      <c r="D17" s="16">
        <f t="shared" si="1"/>
        <v>853709769.52999997</v>
      </c>
      <c r="E17" s="16">
        <f t="shared" si="1"/>
        <v>7283.37</v>
      </c>
      <c r="F17" s="16">
        <f t="shared" si="1"/>
        <v>7164.17</v>
      </c>
      <c r="G17" s="16">
        <f t="shared" si="1"/>
        <v>437498204.91999996</v>
      </c>
      <c r="H17" s="17">
        <f t="shared" si="1"/>
        <v>0</v>
      </c>
      <c r="I17" s="17">
        <f t="shared" si="1"/>
        <v>0</v>
      </c>
      <c r="J17" s="16">
        <f t="shared" si="1"/>
        <v>0</v>
      </c>
      <c r="K17" s="17">
        <f t="shared" si="1"/>
        <v>0</v>
      </c>
      <c r="L17" s="16">
        <f t="shared" si="1"/>
        <v>119.2</v>
      </c>
      <c r="M17" s="16">
        <f t="shared" si="1"/>
        <v>0</v>
      </c>
      <c r="N17" s="18">
        <f t="shared" si="1"/>
        <v>6081.8</v>
      </c>
      <c r="O17" s="18">
        <f t="shared" si="1"/>
        <v>7548.9</v>
      </c>
      <c r="P17" s="18">
        <f t="shared" si="1"/>
        <v>416211564.61000001</v>
      </c>
      <c r="Q17" s="18">
        <f t="shared" si="1"/>
        <v>0</v>
      </c>
      <c r="R17" s="16">
        <f t="shared" si="1"/>
        <v>0</v>
      </c>
      <c r="S17" s="16">
        <f t="shared" si="1"/>
        <v>0</v>
      </c>
      <c r="T17" s="16">
        <f t="shared" si="1"/>
        <v>0</v>
      </c>
      <c r="U17" s="16">
        <f t="shared" si="1"/>
        <v>5212</v>
      </c>
      <c r="V17" s="18">
        <f t="shared" si="1"/>
        <v>287947471.28000003</v>
      </c>
      <c r="W17" s="18">
        <f t="shared" si="1"/>
        <v>2336.9</v>
      </c>
      <c r="X17" s="18">
        <f t="shared" si="1"/>
        <v>128264093.33</v>
      </c>
      <c r="Y17" s="18">
        <f t="shared" si="1"/>
        <v>0</v>
      </c>
      <c r="Z17" s="17">
        <f t="shared" si="1"/>
        <v>7241</v>
      </c>
      <c r="AA17" s="17">
        <f t="shared" si="1"/>
        <v>0</v>
      </c>
      <c r="AB17" s="19">
        <f t="shared" si="1"/>
        <v>0</v>
      </c>
      <c r="AC17" s="19">
        <f t="shared" si="1"/>
        <v>307.89999999999998</v>
      </c>
    </row>
    <row r="18" spans="1:29" ht="75" customHeight="1" x14ac:dyDescent="0.25">
      <c r="A18" s="34">
        <v>1</v>
      </c>
      <c r="B18" s="36" t="s">
        <v>41</v>
      </c>
      <c r="C18" s="32">
        <v>383.4</v>
      </c>
      <c r="D18" s="16">
        <f>G18+H18+I18+K18+M18+P18</f>
        <v>18211499.98</v>
      </c>
      <c r="E18" s="16">
        <f>F18+J18+L18</f>
        <v>0</v>
      </c>
      <c r="F18" s="16">
        <v>0</v>
      </c>
      <c r="G18" s="16">
        <v>0</v>
      </c>
      <c r="H18" s="17">
        <v>0</v>
      </c>
      <c r="I18" s="17">
        <v>0</v>
      </c>
      <c r="J18" s="16">
        <v>0</v>
      </c>
      <c r="K18" s="17">
        <v>0</v>
      </c>
      <c r="L18" s="16">
        <v>0</v>
      </c>
      <c r="M18" s="16">
        <v>0</v>
      </c>
      <c r="N18" s="16">
        <f>C18-E18</f>
        <v>383.4</v>
      </c>
      <c r="O18" s="16">
        <f>Q18+S18+U18+W18</f>
        <v>445.5</v>
      </c>
      <c r="P18" s="16">
        <f>R18+T18+V18+X18+Y18</f>
        <v>18211499.98</v>
      </c>
      <c r="Q18" s="16">
        <v>0</v>
      </c>
      <c r="R18" s="16">
        <v>0</v>
      </c>
      <c r="S18" s="16">
        <v>0</v>
      </c>
      <c r="T18" s="16">
        <v>0</v>
      </c>
      <c r="U18" s="16">
        <v>445.5</v>
      </c>
      <c r="V18" s="16">
        <v>18211499.98</v>
      </c>
      <c r="W18" s="16">
        <v>0</v>
      </c>
      <c r="X18" s="16">
        <v>0</v>
      </c>
      <c r="Y18" s="16">
        <v>0</v>
      </c>
      <c r="Z18" s="17">
        <v>137.6</v>
      </c>
      <c r="AA18" s="17">
        <v>0</v>
      </c>
      <c r="AB18" s="17">
        <v>0</v>
      </c>
      <c r="AC18" s="17">
        <v>307.89999999999998</v>
      </c>
    </row>
    <row r="19" spans="1:29" ht="41.25" customHeight="1" x14ac:dyDescent="0.25">
      <c r="A19" s="34">
        <v>2</v>
      </c>
      <c r="B19" s="36" t="s">
        <v>42</v>
      </c>
      <c r="C19" s="32">
        <v>12712.67</v>
      </c>
      <c r="D19" s="16">
        <f>G19+H19+I19+K19+M19+P19</f>
        <v>828091380.07999992</v>
      </c>
      <c r="E19" s="16">
        <f>F19+J19+L19</f>
        <v>7053.2699999999995</v>
      </c>
      <c r="F19" s="16">
        <v>6934.07</v>
      </c>
      <c r="G19" s="16">
        <v>430874648.77999997</v>
      </c>
      <c r="H19" s="17">
        <v>0</v>
      </c>
      <c r="I19" s="17">
        <v>0</v>
      </c>
      <c r="J19" s="16">
        <v>0</v>
      </c>
      <c r="K19" s="17">
        <v>0</v>
      </c>
      <c r="L19" s="16">
        <v>119.2</v>
      </c>
      <c r="M19" s="16">
        <v>0</v>
      </c>
      <c r="N19" s="16">
        <f>C19-E19</f>
        <v>5659.4000000000005</v>
      </c>
      <c r="O19" s="16">
        <f>Q19+S19+U19+W19</f>
        <v>7062.9</v>
      </c>
      <c r="P19" s="16">
        <f>R19+T19+V19+X19+Y19</f>
        <v>397216731.30000001</v>
      </c>
      <c r="Q19" s="16">
        <v>0</v>
      </c>
      <c r="R19" s="16">
        <v>0</v>
      </c>
      <c r="S19" s="16">
        <v>0</v>
      </c>
      <c r="T19" s="16">
        <v>0</v>
      </c>
      <c r="U19" s="16">
        <v>4766.5</v>
      </c>
      <c r="V19" s="16">
        <v>269735971.30000001</v>
      </c>
      <c r="W19" s="16">
        <v>2296.4</v>
      </c>
      <c r="X19" s="16">
        <v>127480760</v>
      </c>
      <c r="Y19" s="16">
        <v>0</v>
      </c>
      <c r="Z19" s="17">
        <v>7062.9</v>
      </c>
      <c r="AA19" s="17">
        <v>0</v>
      </c>
      <c r="AB19" s="17">
        <v>0</v>
      </c>
      <c r="AC19" s="17">
        <v>0</v>
      </c>
    </row>
    <row r="20" spans="1:29" ht="51.75" customHeight="1" x14ac:dyDescent="0.25">
      <c r="A20" s="34">
        <v>3</v>
      </c>
      <c r="B20" s="36" t="s">
        <v>43</v>
      </c>
      <c r="C20" s="32">
        <v>269.10000000000002</v>
      </c>
      <c r="D20" s="16">
        <f>G20+H20+I20+K20+M20+P20</f>
        <v>7406889.4699999997</v>
      </c>
      <c r="E20" s="16">
        <f>F20+J20+L20</f>
        <v>230.1</v>
      </c>
      <c r="F20" s="16">
        <v>230.1</v>
      </c>
      <c r="G20" s="16">
        <v>6623556.1399999997</v>
      </c>
      <c r="H20" s="17">
        <v>0</v>
      </c>
      <c r="I20" s="17">
        <v>0</v>
      </c>
      <c r="J20" s="16">
        <v>0</v>
      </c>
      <c r="K20" s="17">
        <v>0</v>
      </c>
      <c r="L20" s="16">
        <v>0</v>
      </c>
      <c r="M20" s="16">
        <v>0</v>
      </c>
      <c r="N20" s="16">
        <f>C20-E20</f>
        <v>39.000000000000028</v>
      </c>
      <c r="O20" s="16">
        <f>Q20+S20+U20+W20</f>
        <v>40.5</v>
      </c>
      <c r="P20" s="16">
        <f>R20+T20+V20+X20+Y20</f>
        <v>783333.33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40.5</v>
      </c>
      <c r="X20" s="16">
        <v>783333.33</v>
      </c>
      <c r="Y20" s="16">
        <v>0</v>
      </c>
      <c r="Z20" s="17">
        <v>40.5</v>
      </c>
      <c r="AA20" s="17">
        <v>0</v>
      </c>
      <c r="AB20" s="17">
        <v>0</v>
      </c>
      <c r="AC20" s="17">
        <v>0</v>
      </c>
    </row>
    <row r="21" spans="1:29" ht="51" customHeight="1" x14ac:dyDescent="0.25">
      <c r="A21" s="37"/>
      <c r="B21" s="36" t="s">
        <v>37</v>
      </c>
      <c r="C21" s="32">
        <f t="shared" ref="C21:AC21" si="2">SUM(C22:C24)</f>
        <v>13442.070000000002</v>
      </c>
      <c r="D21" s="16">
        <f t="shared" si="2"/>
        <v>747728581.25999999</v>
      </c>
      <c r="E21" s="16">
        <f t="shared" si="2"/>
        <v>6952.24</v>
      </c>
      <c r="F21" s="16">
        <f t="shared" si="2"/>
        <v>6065.24</v>
      </c>
      <c r="G21" s="16">
        <f t="shared" si="2"/>
        <v>352387005.45999998</v>
      </c>
      <c r="H21" s="17">
        <f t="shared" si="2"/>
        <v>0</v>
      </c>
      <c r="I21" s="17">
        <f t="shared" si="2"/>
        <v>0</v>
      </c>
      <c r="J21" s="16">
        <f t="shared" si="2"/>
        <v>0</v>
      </c>
      <c r="K21" s="17">
        <f t="shared" si="2"/>
        <v>0</v>
      </c>
      <c r="L21" s="16">
        <f t="shared" si="2"/>
        <v>887</v>
      </c>
      <c r="M21" s="16">
        <f t="shared" si="2"/>
        <v>0</v>
      </c>
      <c r="N21" s="18">
        <f t="shared" si="2"/>
        <v>6489.8300000000008</v>
      </c>
      <c r="O21" s="18">
        <f t="shared" si="2"/>
        <v>8035.6999999999989</v>
      </c>
      <c r="P21" s="18">
        <f t="shared" si="2"/>
        <v>395341575.79999995</v>
      </c>
      <c r="Q21" s="18">
        <f t="shared" si="2"/>
        <v>0</v>
      </c>
      <c r="R21" s="16">
        <f t="shared" si="2"/>
        <v>0</v>
      </c>
      <c r="S21" s="16">
        <f t="shared" si="2"/>
        <v>0</v>
      </c>
      <c r="T21" s="16">
        <f t="shared" si="2"/>
        <v>0</v>
      </c>
      <c r="U21" s="16">
        <f t="shared" si="2"/>
        <v>8035.6999999999989</v>
      </c>
      <c r="V21" s="18">
        <f t="shared" si="2"/>
        <v>395341575.79999995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7">
        <f t="shared" si="2"/>
        <v>5101.7999999999993</v>
      </c>
      <c r="AA21" s="17">
        <f t="shared" si="2"/>
        <v>0</v>
      </c>
      <c r="AB21" s="19">
        <f t="shared" si="2"/>
        <v>0</v>
      </c>
      <c r="AC21" s="19">
        <f t="shared" si="2"/>
        <v>2933.9</v>
      </c>
    </row>
    <row r="22" spans="1:29" ht="37.5" customHeight="1" x14ac:dyDescent="0.25">
      <c r="A22" s="34">
        <v>1</v>
      </c>
      <c r="B22" s="36" t="s">
        <v>42</v>
      </c>
      <c r="C22" s="32">
        <v>10245.950000000001</v>
      </c>
      <c r="D22" s="16">
        <f>G22+H22+I22+K22+M22+P22</f>
        <v>610678955.65999997</v>
      </c>
      <c r="E22" s="16">
        <f>F22+J22+L22</f>
        <v>6952.24</v>
      </c>
      <c r="F22" s="16">
        <v>6065.24</v>
      </c>
      <c r="G22" s="16">
        <v>352387005.45999998</v>
      </c>
      <c r="H22" s="17">
        <v>0</v>
      </c>
      <c r="I22" s="17">
        <v>0</v>
      </c>
      <c r="J22" s="16">
        <v>0</v>
      </c>
      <c r="K22" s="17">
        <v>0</v>
      </c>
      <c r="L22" s="16">
        <v>887</v>
      </c>
      <c r="M22" s="16">
        <v>0</v>
      </c>
      <c r="N22" s="16">
        <f>C22-E22</f>
        <v>3293.7100000000009</v>
      </c>
      <c r="O22" s="16">
        <f>Q22+S22+U22+W22</f>
        <v>4628.8999999999996</v>
      </c>
      <c r="P22" s="16">
        <f>R22+T22+V22+X22+Y22</f>
        <v>258291950.19999999</v>
      </c>
      <c r="Q22" s="16">
        <v>0</v>
      </c>
      <c r="R22" s="16">
        <v>0</v>
      </c>
      <c r="S22" s="16">
        <v>0</v>
      </c>
      <c r="T22" s="16">
        <v>0</v>
      </c>
      <c r="U22" s="16">
        <v>4628.8999999999996</v>
      </c>
      <c r="V22" s="16">
        <v>258291950.19999999</v>
      </c>
      <c r="W22" s="16">
        <v>0</v>
      </c>
      <c r="X22" s="16">
        <v>0</v>
      </c>
      <c r="Y22" s="16">
        <v>0</v>
      </c>
      <c r="Z22" s="17">
        <v>4628.8999999999996</v>
      </c>
      <c r="AA22" s="17">
        <v>0</v>
      </c>
      <c r="AB22" s="17">
        <v>0</v>
      </c>
      <c r="AC22" s="17">
        <v>0</v>
      </c>
    </row>
    <row r="23" spans="1:29" ht="93.75" customHeight="1" x14ac:dyDescent="0.25">
      <c r="A23" s="34">
        <v>2</v>
      </c>
      <c r="B23" s="36" t="s">
        <v>44</v>
      </c>
      <c r="C23" s="32">
        <v>162.1</v>
      </c>
      <c r="D23" s="16">
        <f>G23+H23+I23+K23+M23+P23</f>
        <v>6950848</v>
      </c>
      <c r="E23" s="16">
        <f>F23+J23+L23</f>
        <v>0</v>
      </c>
      <c r="F23" s="16">
        <v>0</v>
      </c>
      <c r="G23" s="16">
        <v>0</v>
      </c>
      <c r="H23" s="17">
        <v>0</v>
      </c>
      <c r="I23" s="17">
        <v>0</v>
      </c>
      <c r="J23" s="16">
        <v>0</v>
      </c>
      <c r="K23" s="17">
        <v>0</v>
      </c>
      <c r="L23" s="16">
        <v>0</v>
      </c>
      <c r="M23" s="16">
        <v>0</v>
      </c>
      <c r="N23" s="16">
        <f>C23-E23</f>
        <v>162.1</v>
      </c>
      <c r="O23" s="16">
        <f>Q23+S23+U23+W23</f>
        <v>181.9</v>
      </c>
      <c r="P23" s="16">
        <f>R23+T23+V23+X23+Y23</f>
        <v>6950848</v>
      </c>
      <c r="Q23" s="16">
        <v>0</v>
      </c>
      <c r="R23" s="16">
        <v>0</v>
      </c>
      <c r="S23" s="16">
        <v>0</v>
      </c>
      <c r="T23" s="16">
        <v>0</v>
      </c>
      <c r="U23" s="16">
        <v>181.9</v>
      </c>
      <c r="V23" s="16">
        <v>6950848</v>
      </c>
      <c r="W23" s="16">
        <v>0</v>
      </c>
      <c r="X23" s="16">
        <v>0</v>
      </c>
      <c r="Y23" s="16">
        <v>0</v>
      </c>
      <c r="Z23" s="17">
        <v>0</v>
      </c>
      <c r="AA23" s="17">
        <v>0</v>
      </c>
      <c r="AB23" s="17">
        <v>0</v>
      </c>
      <c r="AC23" s="17">
        <v>181.9</v>
      </c>
    </row>
    <row r="24" spans="1:29" ht="63.75" customHeight="1" x14ac:dyDescent="0.25">
      <c r="A24" s="34">
        <v>3</v>
      </c>
      <c r="B24" s="36" t="s">
        <v>45</v>
      </c>
      <c r="C24" s="32">
        <v>3034.02</v>
      </c>
      <c r="D24" s="16">
        <f>G24+H24+I24+K24+M24+P24</f>
        <v>130098777.59999999</v>
      </c>
      <c r="E24" s="16">
        <f>F24+J24+L24</f>
        <v>0</v>
      </c>
      <c r="F24" s="16">
        <v>0</v>
      </c>
      <c r="G24" s="16">
        <v>0</v>
      </c>
      <c r="H24" s="17">
        <v>0</v>
      </c>
      <c r="I24" s="17">
        <v>0</v>
      </c>
      <c r="J24" s="16">
        <v>0</v>
      </c>
      <c r="K24" s="17">
        <v>0</v>
      </c>
      <c r="L24" s="16">
        <v>0</v>
      </c>
      <c r="M24" s="16">
        <v>0</v>
      </c>
      <c r="N24" s="16">
        <f>C24-E24</f>
        <v>3034.02</v>
      </c>
      <c r="O24" s="16">
        <f>Q24+S24+U24+W24</f>
        <v>3224.9</v>
      </c>
      <c r="P24" s="16">
        <f>R24+T24+V24+X24+Y24</f>
        <v>130098777.59999999</v>
      </c>
      <c r="Q24" s="16">
        <v>0</v>
      </c>
      <c r="R24" s="16">
        <v>0</v>
      </c>
      <c r="S24" s="16">
        <v>0</v>
      </c>
      <c r="T24" s="16">
        <v>0</v>
      </c>
      <c r="U24" s="16">
        <v>3224.9</v>
      </c>
      <c r="V24" s="16">
        <v>130098777.59999999</v>
      </c>
      <c r="W24" s="16">
        <v>0</v>
      </c>
      <c r="X24" s="16">
        <v>0</v>
      </c>
      <c r="Y24" s="16">
        <v>0</v>
      </c>
      <c r="Z24" s="17">
        <v>472.9</v>
      </c>
      <c r="AA24" s="17">
        <v>0</v>
      </c>
      <c r="AB24" s="17">
        <v>0</v>
      </c>
      <c r="AC24" s="17">
        <v>2752</v>
      </c>
    </row>
    <row r="25" spans="1:29" ht="43.5" customHeight="1" x14ac:dyDescent="0.25">
      <c r="A25" s="37"/>
      <c r="B25" s="36" t="s">
        <v>38</v>
      </c>
      <c r="C25" s="32">
        <f t="shared" ref="C25:AC25" si="3">SUM(C26)</f>
        <v>25822.36</v>
      </c>
      <c r="D25" s="16">
        <f t="shared" si="3"/>
        <v>2463842994.5500002</v>
      </c>
      <c r="E25" s="16">
        <f t="shared" si="3"/>
        <v>9539.85</v>
      </c>
      <c r="F25" s="16">
        <f t="shared" si="3"/>
        <v>8842.25</v>
      </c>
      <c r="G25" s="16">
        <f t="shared" si="3"/>
        <v>674747021.24000001</v>
      </c>
      <c r="H25" s="17">
        <f t="shared" si="3"/>
        <v>0</v>
      </c>
      <c r="I25" s="17">
        <f t="shared" si="3"/>
        <v>0</v>
      </c>
      <c r="J25" s="16">
        <f t="shared" si="3"/>
        <v>0</v>
      </c>
      <c r="K25" s="17">
        <f t="shared" si="3"/>
        <v>0</v>
      </c>
      <c r="L25" s="16">
        <f t="shared" si="3"/>
        <v>697.6</v>
      </c>
      <c r="M25" s="16">
        <f t="shared" si="3"/>
        <v>0</v>
      </c>
      <c r="N25" s="18">
        <f t="shared" si="3"/>
        <v>16282.51</v>
      </c>
      <c r="O25" s="18">
        <f t="shared" si="3"/>
        <v>23280.1</v>
      </c>
      <c r="P25" s="18">
        <f t="shared" si="3"/>
        <v>1789095973.3099999</v>
      </c>
      <c r="Q25" s="18">
        <f t="shared" si="3"/>
        <v>23003.3</v>
      </c>
      <c r="R25" s="16">
        <f t="shared" si="3"/>
        <v>1761583237.6199999</v>
      </c>
      <c r="S25" s="16">
        <f t="shared" si="3"/>
        <v>0</v>
      </c>
      <c r="T25" s="16">
        <f t="shared" si="3"/>
        <v>0</v>
      </c>
      <c r="U25" s="16">
        <f t="shared" si="3"/>
        <v>0</v>
      </c>
      <c r="V25" s="18">
        <f t="shared" si="3"/>
        <v>0</v>
      </c>
      <c r="W25" s="18">
        <f t="shared" si="3"/>
        <v>276.8</v>
      </c>
      <c r="X25" s="18">
        <f t="shared" si="3"/>
        <v>27512735.690000001</v>
      </c>
      <c r="Y25" s="18">
        <f t="shared" si="3"/>
        <v>0</v>
      </c>
      <c r="Z25" s="17">
        <f t="shared" si="3"/>
        <v>21696.32</v>
      </c>
      <c r="AA25" s="17">
        <f t="shared" si="3"/>
        <v>0</v>
      </c>
      <c r="AB25" s="19">
        <f t="shared" si="3"/>
        <v>0</v>
      </c>
      <c r="AC25" s="19">
        <f t="shared" si="3"/>
        <v>1583.78</v>
      </c>
    </row>
    <row r="26" spans="1:29" ht="43.5" customHeight="1" x14ac:dyDescent="0.25">
      <c r="A26" s="34">
        <v>1</v>
      </c>
      <c r="B26" s="36" t="s">
        <v>42</v>
      </c>
      <c r="C26" s="32">
        <v>25822.36</v>
      </c>
      <c r="D26" s="16">
        <f>G26+H26+I26+K26+M26+P26</f>
        <v>2463842994.5500002</v>
      </c>
      <c r="E26" s="16">
        <f>F26+J26+L26</f>
        <v>9539.85</v>
      </c>
      <c r="F26" s="16">
        <v>8842.25</v>
      </c>
      <c r="G26" s="16">
        <v>674747021.24000001</v>
      </c>
      <c r="H26" s="17">
        <v>0</v>
      </c>
      <c r="I26" s="17">
        <v>0</v>
      </c>
      <c r="J26" s="16">
        <v>0</v>
      </c>
      <c r="K26" s="17">
        <v>0</v>
      </c>
      <c r="L26" s="16">
        <v>697.6</v>
      </c>
      <c r="M26" s="16">
        <v>0</v>
      </c>
      <c r="N26" s="16">
        <f>C26-E26</f>
        <v>16282.51</v>
      </c>
      <c r="O26" s="16">
        <f>Q26+S26+U26+W26</f>
        <v>23280.1</v>
      </c>
      <c r="P26" s="16">
        <f>R26+T26+V26+X26+Y26</f>
        <v>1789095973.3099999</v>
      </c>
      <c r="Q26" s="16">
        <v>23003.3</v>
      </c>
      <c r="R26" s="16">
        <v>1761583237.6199999</v>
      </c>
      <c r="S26" s="16">
        <v>0</v>
      </c>
      <c r="T26" s="16">
        <v>0</v>
      </c>
      <c r="U26" s="16">
        <v>0</v>
      </c>
      <c r="V26" s="16">
        <v>0</v>
      </c>
      <c r="W26" s="16">
        <v>276.8</v>
      </c>
      <c r="X26" s="16">
        <v>27512735.690000001</v>
      </c>
      <c r="Y26" s="16">
        <v>0</v>
      </c>
      <c r="Z26" s="17">
        <v>21696.32</v>
      </c>
      <c r="AA26" s="17">
        <v>0</v>
      </c>
      <c r="AB26" s="17">
        <v>0</v>
      </c>
      <c r="AC26" s="17">
        <v>1583.78</v>
      </c>
    </row>
    <row r="27" spans="1:29" ht="45.75" customHeight="1" x14ac:dyDescent="0.25">
      <c r="A27" s="37"/>
      <c r="B27" s="36" t="s">
        <v>39</v>
      </c>
      <c r="C27" s="32">
        <f t="shared" ref="C27:AC27" si="4">SUM(C28:C30)</f>
        <v>37398.33</v>
      </c>
      <c r="D27" s="16">
        <f t="shared" si="4"/>
        <v>3235064065.5799999</v>
      </c>
      <c r="E27" s="16">
        <f t="shared" si="4"/>
        <v>26770.7</v>
      </c>
      <c r="F27" s="16">
        <f t="shared" si="4"/>
        <v>25907.200000000001</v>
      </c>
      <c r="G27" s="16">
        <f t="shared" si="4"/>
        <v>2367152259.7800002</v>
      </c>
      <c r="H27" s="17">
        <f t="shared" si="4"/>
        <v>0</v>
      </c>
      <c r="I27" s="17">
        <f t="shared" si="4"/>
        <v>0</v>
      </c>
      <c r="J27" s="16">
        <f t="shared" si="4"/>
        <v>0</v>
      </c>
      <c r="K27" s="17">
        <f t="shared" si="4"/>
        <v>0</v>
      </c>
      <c r="L27" s="16">
        <f t="shared" si="4"/>
        <v>863.5</v>
      </c>
      <c r="M27" s="16">
        <f t="shared" si="4"/>
        <v>0</v>
      </c>
      <c r="N27" s="18">
        <f t="shared" si="4"/>
        <v>10627.63</v>
      </c>
      <c r="O27" s="18">
        <f t="shared" si="4"/>
        <v>10627.63</v>
      </c>
      <c r="P27" s="18">
        <f t="shared" si="4"/>
        <v>867911805.79999995</v>
      </c>
      <c r="Q27" s="18">
        <f t="shared" si="4"/>
        <v>0</v>
      </c>
      <c r="R27" s="16">
        <f t="shared" si="4"/>
        <v>0</v>
      </c>
      <c r="S27" s="16">
        <f t="shared" si="4"/>
        <v>8422.0299999999988</v>
      </c>
      <c r="T27" s="16">
        <f t="shared" si="4"/>
        <v>656678609.79999995</v>
      </c>
      <c r="U27" s="16">
        <f t="shared" si="4"/>
        <v>802.9</v>
      </c>
      <c r="V27" s="18">
        <f t="shared" si="4"/>
        <v>55930014</v>
      </c>
      <c r="W27" s="18">
        <f t="shared" si="4"/>
        <v>1402.7</v>
      </c>
      <c r="X27" s="18">
        <f t="shared" si="4"/>
        <v>155303182</v>
      </c>
      <c r="Y27" s="18">
        <f t="shared" si="4"/>
        <v>0</v>
      </c>
      <c r="Z27" s="17">
        <f t="shared" si="4"/>
        <v>3750.81</v>
      </c>
      <c r="AA27" s="17">
        <f t="shared" si="4"/>
        <v>0</v>
      </c>
      <c r="AB27" s="19">
        <f t="shared" si="4"/>
        <v>0</v>
      </c>
      <c r="AC27" s="19">
        <f t="shared" si="4"/>
        <v>6876.82</v>
      </c>
    </row>
    <row r="28" spans="1:29" ht="41.25" customHeight="1" x14ac:dyDescent="0.25">
      <c r="A28" s="34">
        <v>1</v>
      </c>
      <c r="B28" s="36" t="s">
        <v>42</v>
      </c>
      <c r="C28" s="32">
        <v>29358.5</v>
      </c>
      <c r="D28" s="16">
        <f>G28+H28+I28+K28+M28+P28</f>
        <v>2680569950.4400001</v>
      </c>
      <c r="E28" s="16">
        <f>F28+J28+L28</f>
        <v>26651.7</v>
      </c>
      <c r="F28" s="16">
        <v>25818.5</v>
      </c>
      <c r="G28" s="16">
        <v>2364423162.4400001</v>
      </c>
      <c r="H28" s="17">
        <v>0</v>
      </c>
      <c r="I28" s="17">
        <v>0</v>
      </c>
      <c r="J28" s="16">
        <v>0</v>
      </c>
      <c r="K28" s="17">
        <v>0</v>
      </c>
      <c r="L28" s="16">
        <v>833.2</v>
      </c>
      <c r="M28" s="16">
        <v>0</v>
      </c>
      <c r="N28" s="16">
        <f>C28-E28</f>
        <v>2706.7999999999993</v>
      </c>
      <c r="O28" s="16">
        <f>Q28+S28+U28+W28</f>
        <v>2706.8</v>
      </c>
      <c r="P28" s="16">
        <f>R28+T28+V28+X28+Y28</f>
        <v>316146788</v>
      </c>
      <c r="Q28" s="16">
        <v>0</v>
      </c>
      <c r="R28" s="16">
        <v>0</v>
      </c>
      <c r="S28" s="16">
        <v>1557.3</v>
      </c>
      <c r="T28" s="16">
        <v>178481518</v>
      </c>
      <c r="U28" s="16">
        <v>0</v>
      </c>
      <c r="V28" s="16">
        <v>0</v>
      </c>
      <c r="W28" s="16">
        <v>1149.5</v>
      </c>
      <c r="X28" s="16">
        <v>137665270</v>
      </c>
      <c r="Y28" s="16">
        <v>0</v>
      </c>
      <c r="Z28" s="17">
        <v>2196</v>
      </c>
      <c r="AA28" s="17">
        <v>0</v>
      </c>
      <c r="AB28" s="17">
        <v>0</v>
      </c>
      <c r="AC28" s="17">
        <v>510.8</v>
      </c>
    </row>
    <row r="29" spans="1:29" ht="95.25" customHeight="1" x14ac:dyDescent="0.25">
      <c r="A29" s="38">
        <v>2</v>
      </c>
      <c r="B29" s="39" t="s">
        <v>44</v>
      </c>
      <c r="C29" s="40">
        <v>833.2</v>
      </c>
      <c r="D29" s="41">
        <f>G29+H29+I29+K29+M29+P29</f>
        <v>55930014</v>
      </c>
      <c r="E29" s="41">
        <f>F29+J29+L29</f>
        <v>30.3</v>
      </c>
      <c r="F29" s="41">
        <v>0</v>
      </c>
      <c r="G29" s="41">
        <v>0</v>
      </c>
      <c r="H29" s="42">
        <v>0</v>
      </c>
      <c r="I29" s="42">
        <v>0</v>
      </c>
      <c r="J29" s="41">
        <v>0</v>
      </c>
      <c r="K29" s="42">
        <v>0</v>
      </c>
      <c r="L29" s="41">
        <v>30.3</v>
      </c>
      <c r="M29" s="41">
        <v>0</v>
      </c>
      <c r="N29" s="41">
        <f>C29-E29</f>
        <v>802.90000000000009</v>
      </c>
      <c r="O29" s="41">
        <f>Q29+S29+U29+W29</f>
        <v>802.9</v>
      </c>
      <c r="P29" s="41">
        <f>R29+T29+V29+X29+Y29</f>
        <v>55930014</v>
      </c>
      <c r="Q29" s="41">
        <v>0</v>
      </c>
      <c r="R29" s="41">
        <v>0</v>
      </c>
      <c r="S29" s="41">
        <v>0</v>
      </c>
      <c r="T29" s="41">
        <v>0</v>
      </c>
      <c r="U29" s="41">
        <v>802.9</v>
      </c>
      <c r="V29" s="41">
        <v>55930014</v>
      </c>
      <c r="W29" s="41">
        <v>0</v>
      </c>
      <c r="X29" s="41">
        <v>0</v>
      </c>
      <c r="Y29" s="41">
        <v>0</v>
      </c>
      <c r="Z29" s="42">
        <v>342</v>
      </c>
      <c r="AA29" s="42">
        <v>0</v>
      </c>
      <c r="AB29" s="42">
        <v>0</v>
      </c>
      <c r="AC29" s="42">
        <v>460.9</v>
      </c>
    </row>
    <row r="30" spans="1:29" ht="70.5" customHeight="1" x14ac:dyDescent="0.25">
      <c r="A30" s="34">
        <v>3</v>
      </c>
      <c r="B30" s="36" t="s">
        <v>45</v>
      </c>
      <c r="C30" s="43">
        <v>7206.63</v>
      </c>
      <c r="D30" s="43">
        <f>G30+H30+I30+K30+M30+P30</f>
        <v>498564101.13999999</v>
      </c>
      <c r="E30" s="43">
        <f>F30+J30+L30</f>
        <v>88.7</v>
      </c>
      <c r="F30" s="43">
        <v>88.7</v>
      </c>
      <c r="G30" s="43">
        <v>2729097.34</v>
      </c>
      <c r="H30" s="44">
        <v>0</v>
      </c>
      <c r="I30" s="44">
        <v>0</v>
      </c>
      <c r="J30" s="43">
        <v>0</v>
      </c>
      <c r="K30" s="44">
        <v>0</v>
      </c>
      <c r="L30" s="43">
        <v>0</v>
      </c>
      <c r="M30" s="43">
        <v>0</v>
      </c>
      <c r="N30" s="43">
        <f>C30-E30</f>
        <v>7117.93</v>
      </c>
      <c r="O30" s="43">
        <f>Q30+S30+U30+W30</f>
        <v>7117.9299999999994</v>
      </c>
      <c r="P30" s="43">
        <f>R30+T30+V30+X30+Y30</f>
        <v>495835003.80000001</v>
      </c>
      <c r="Q30" s="43">
        <v>0</v>
      </c>
      <c r="R30" s="43">
        <v>0</v>
      </c>
      <c r="S30" s="43">
        <v>6864.73</v>
      </c>
      <c r="T30" s="43">
        <v>478197091.80000001</v>
      </c>
      <c r="U30" s="43">
        <v>0</v>
      </c>
      <c r="V30" s="43">
        <v>0</v>
      </c>
      <c r="W30" s="43">
        <v>253.2</v>
      </c>
      <c r="X30" s="43">
        <v>17637912</v>
      </c>
      <c r="Y30" s="43">
        <v>0</v>
      </c>
      <c r="Z30" s="44">
        <v>1212.81</v>
      </c>
      <c r="AA30" s="44">
        <v>0</v>
      </c>
      <c r="AB30" s="44">
        <v>0</v>
      </c>
      <c r="AC30" s="44">
        <v>5905.12</v>
      </c>
    </row>
    <row r="31" spans="1:29" ht="51" customHeight="1" x14ac:dyDescent="0.25">
      <c r="A31" s="37"/>
      <c r="B31" s="36" t="s">
        <v>40</v>
      </c>
      <c r="C31" s="43">
        <f t="shared" ref="C31:AC31" si="5">SUM(C32)</f>
        <v>35945.160000000003</v>
      </c>
      <c r="D31" s="43">
        <f t="shared" si="5"/>
        <v>1142618777.4200001</v>
      </c>
      <c r="E31" s="43">
        <f t="shared" si="5"/>
        <v>19630.36</v>
      </c>
      <c r="F31" s="43">
        <f t="shared" si="5"/>
        <v>19630.36</v>
      </c>
      <c r="G31" s="43">
        <f t="shared" si="5"/>
        <v>571309388.71000004</v>
      </c>
      <c r="H31" s="44">
        <f t="shared" si="5"/>
        <v>0</v>
      </c>
      <c r="I31" s="44">
        <f t="shared" si="5"/>
        <v>0</v>
      </c>
      <c r="J31" s="43">
        <f t="shared" si="5"/>
        <v>0</v>
      </c>
      <c r="K31" s="44">
        <f t="shared" si="5"/>
        <v>0</v>
      </c>
      <c r="L31" s="43">
        <f t="shared" si="5"/>
        <v>0</v>
      </c>
      <c r="M31" s="43">
        <f t="shared" si="5"/>
        <v>0</v>
      </c>
      <c r="N31" s="45">
        <f t="shared" si="5"/>
        <v>16314.800000000003</v>
      </c>
      <c r="O31" s="45">
        <f t="shared" si="5"/>
        <v>16314.8</v>
      </c>
      <c r="P31" s="45">
        <f t="shared" si="5"/>
        <v>571309388.71000004</v>
      </c>
      <c r="Q31" s="45">
        <f t="shared" si="5"/>
        <v>0</v>
      </c>
      <c r="R31" s="43">
        <f t="shared" si="5"/>
        <v>0</v>
      </c>
      <c r="S31" s="43">
        <f t="shared" si="5"/>
        <v>16314.8</v>
      </c>
      <c r="T31" s="43">
        <f t="shared" si="5"/>
        <v>571309388.71000004</v>
      </c>
      <c r="U31" s="43">
        <f t="shared" si="5"/>
        <v>0</v>
      </c>
      <c r="V31" s="45">
        <f t="shared" si="5"/>
        <v>0</v>
      </c>
      <c r="W31" s="45">
        <f t="shared" si="5"/>
        <v>0</v>
      </c>
      <c r="X31" s="45">
        <f t="shared" si="5"/>
        <v>0</v>
      </c>
      <c r="Y31" s="45">
        <f t="shared" si="5"/>
        <v>0</v>
      </c>
      <c r="Z31" s="44">
        <f t="shared" si="5"/>
        <v>16314.8</v>
      </c>
      <c r="AA31" s="44">
        <f t="shared" si="5"/>
        <v>0</v>
      </c>
      <c r="AB31" s="46">
        <f t="shared" si="5"/>
        <v>0</v>
      </c>
      <c r="AC31" s="46">
        <f t="shared" si="5"/>
        <v>0</v>
      </c>
    </row>
    <row r="32" spans="1:29" ht="46.5" customHeight="1" x14ac:dyDescent="0.25">
      <c r="A32" s="34">
        <v>1</v>
      </c>
      <c r="B32" s="36" t="s">
        <v>42</v>
      </c>
      <c r="C32" s="43">
        <v>35945.160000000003</v>
      </c>
      <c r="D32" s="43">
        <f>G32+H32+I32+K32+M32+P32</f>
        <v>1142618777.4200001</v>
      </c>
      <c r="E32" s="43">
        <f>F32+J32+L32</f>
        <v>19630.36</v>
      </c>
      <c r="F32" s="43">
        <v>19630.36</v>
      </c>
      <c r="G32" s="43">
        <v>571309388.71000004</v>
      </c>
      <c r="H32" s="44">
        <v>0</v>
      </c>
      <c r="I32" s="44">
        <v>0</v>
      </c>
      <c r="J32" s="43">
        <v>0</v>
      </c>
      <c r="K32" s="44">
        <v>0</v>
      </c>
      <c r="L32" s="43">
        <v>0</v>
      </c>
      <c r="M32" s="43">
        <v>0</v>
      </c>
      <c r="N32" s="43">
        <f>C32-E32</f>
        <v>16314.800000000003</v>
      </c>
      <c r="O32" s="43">
        <f>Q32+S32+U32+W32</f>
        <v>16314.8</v>
      </c>
      <c r="P32" s="43">
        <f>R32+T32+V32+X32+Y32</f>
        <v>571309388.71000004</v>
      </c>
      <c r="Q32" s="43">
        <v>0</v>
      </c>
      <c r="R32" s="43">
        <v>0</v>
      </c>
      <c r="S32" s="43">
        <v>16314.8</v>
      </c>
      <c r="T32" s="43">
        <v>571309388.71000004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4">
        <v>16314.8</v>
      </c>
      <c r="AA32" s="44">
        <v>0</v>
      </c>
      <c r="AB32" s="44">
        <v>0</v>
      </c>
      <c r="AC32" s="44">
        <v>0</v>
      </c>
    </row>
    <row r="33" spans="1:30" ht="20.2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 s="24" customFormat="1" ht="20.25" customHeight="1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3"/>
    </row>
    <row r="35" spans="1:30" s="24" customFormat="1" ht="49.5" customHeight="1" x14ac:dyDescent="0.3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22"/>
      <c r="V35" s="22"/>
      <c r="W35" s="22"/>
      <c r="X35" s="22"/>
      <c r="Y35" s="22"/>
      <c r="Z35" s="25"/>
      <c r="AA35" s="72"/>
      <c r="AB35" s="72"/>
      <c r="AC35" s="72"/>
    </row>
    <row r="36" spans="1:30" s="24" customFormat="1" ht="23.25" customHeight="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5"/>
      <c r="AA36" s="73"/>
      <c r="AB36" s="73"/>
      <c r="AC36" s="73"/>
      <c r="AD36" s="23"/>
    </row>
    <row r="37" spans="1:30" s="24" customFormat="1" ht="23.25" customHeight="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5"/>
      <c r="AA37" s="25"/>
      <c r="AB37" s="25"/>
      <c r="AC37" s="25"/>
      <c r="AD37" s="23"/>
    </row>
    <row r="38" spans="1:30" s="24" customFormat="1" ht="23.25" customHeight="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5"/>
      <c r="AA38" s="25"/>
      <c r="AB38" s="25"/>
      <c r="AC38" s="25"/>
      <c r="AD38" s="23"/>
    </row>
    <row r="39" spans="1:30" s="24" customFormat="1" ht="23.25" customHeight="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7"/>
      <c r="AB39" s="27"/>
      <c r="AC39" s="27"/>
      <c r="AD39" s="23"/>
    </row>
    <row r="40" spans="1:30" ht="20.25" customHeight="1" x14ac:dyDescent="0.25">
      <c r="Z40" s="67"/>
      <c r="AA40" s="67"/>
      <c r="AB40" s="68"/>
      <c r="AC40" s="68"/>
    </row>
    <row r="41" spans="1:30" ht="23.25" customHeight="1" x14ac:dyDescent="0.25">
      <c r="Z41" s="20"/>
      <c r="AA41" s="20"/>
      <c r="AB41" s="29"/>
      <c r="AC41" s="30"/>
    </row>
  </sheetData>
  <sheetProtection formatCells="0" formatColumns="0" formatRows="0" insertColumns="0" insertRows="0" insertHyperlinks="0" deleteColumns="0" deleteRows="0" sort="0" autoFilter="0" pivotTables="0"/>
  <mergeCells count="32">
    <mergeCell ref="Z40:AA40"/>
    <mergeCell ref="AB40:AC40"/>
    <mergeCell ref="AC10:AC12"/>
    <mergeCell ref="S11:T12"/>
    <mergeCell ref="U11:V12"/>
    <mergeCell ref="A35:T35"/>
    <mergeCell ref="AA35:AC35"/>
    <mergeCell ref="AA36:AC36"/>
    <mergeCell ref="A8:A14"/>
    <mergeCell ref="B8:B14"/>
    <mergeCell ref="C8:C13"/>
    <mergeCell ref="D8:D13"/>
    <mergeCell ref="E8:M8"/>
    <mergeCell ref="N8:AC8"/>
    <mergeCell ref="Y10:Y12"/>
    <mergeCell ref="Z10:Z12"/>
    <mergeCell ref="Y1:AC4"/>
    <mergeCell ref="E9:E12"/>
    <mergeCell ref="F9:M9"/>
    <mergeCell ref="N9:P12"/>
    <mergeCell ref="Q9:Y9"/>
    <mergeCell ref="Z9:AC9"/>
    <mergeCell ref="F10:I12"/>
    <mergeCell ref="J10:K12"/>
    <mergeCell ref="L10:L12"/>
    <mergeCell ref="M10:M12"/>
    <mergeCell ref="Q10:R12"/>
    <mergeCell ref="S10:V10"/>
    <mergeCell ref="W10:X12"/>
    <mergeCell ref="A6:AC6"/>
    <mergeCell ref="AA10:AA12"/>
    <mergeCell ref="AB10:AB12"/>
  </mergeCells>
  <printOptions horizontalCentered="1"/>
  <pageMargins left="0" right="0" top="0.94488188976377963" bottom="0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Любовь Ивановна Самошкина</cp:lastModifiedBy>
  <cp:lastPrinted>2023-02-27T02:10:49Z</cp:lastPrinted>
  <dcterms:created xsi:type="dcterms:W3CDTF">2012-12-13T11:50:40Z</dcterms:created>
  <dcterms:modified xsi:type="dcterms:W3CDTF">2023-03-01T04:54:04Z</dcterms:modified>
  <cp:category>Формы</cp:category>
</cp:coreProperties>
</file>